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57 СМР К ВОКС СКС ДГП 11\КД-1357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тмц!$A$1:$W$23</definedName>
  </definedNames>
  <calcPr calcId="152511"/>
</workbook>
</file>

<file path=xl/calcChain.xml><?xml version="1.0" encoding="utf-8"?>
<calcChain xmlns="http://schemas.openxmlformats.org/spreadsheetml/2006/main">
  <c r="M15" i="4" l="1"/>
  <c r="M12" i="4"/>
  <c r="M13" i="4"/>
  <c r="M14" i="4"/>
  <c r="M11" i="4" l="1"/>
</calcChain>
</file>

<file path=xl/sharedStrings.xml><?xml version="1.0" encoding="utf-8"?>
<sst xmlns="http://schemas.openxmlformats.org/spreadsheetml/2006/main" count="76" uniqueCount="60">
  <si>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</si>
  <si>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</si>
  <si>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</si>
  <si>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</si>
  <si>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</si>
  <si>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</si>
  <si>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</si>
  <si>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</si>
  <si>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</si>
  <si>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</si>
  <si>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</si>
  <si>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</si>
  <si>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</si>
  <si>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</si>
  <si>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</si>
  <si>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</si>
  <si>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</si>
  <si>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</si>
  <si>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</si>
  <si>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</si>
  <si>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</si>
  <si>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</si>
  <si>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</si>
  <si>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</si>
  <si>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</si>
  <si>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</si>
  <si>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</si>
  <si>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</si>
  <si>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</si>
  <si>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</si>
  <si>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</si>
  <si>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</si>
  <si>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</si>
  <si>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</si>
  <si>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</si>
  <si>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</si>
  <si>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</si>
  <si>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</si>
  <si>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работа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</si>
  <si>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</si>
  <si>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</si>
  <si>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ИТОГО, начальная максимальная цена договора по лоту 1 :</t>
  </si>
  <si>
    <t>42.21.22.110</t>
  </si>
  <si>
    <t>42.21.</t>
  </si>
  <si>
    <t>Модернизация  самотечного канализационного коллектора Ду 600 мм (ж/б)  по ул. Энергетиков. I этап работ: участок от КК-8 до КК-12, Комсомольский район г.о.Тольятти</t>
  </si>
  <si>
    <t>ТЗ, Проект, ЛСР, Ресурсная ведомость</t>
  </si>
  <si>
    <t>ООО "Волжские коммунальные системы"</t>
  </si>
  <si>
    <t>РФ, Самарская обл., г. Тольятти, Комсомольский р-н, ул. Энергетиков</t>
  </si>
  <si>
    <t>Не более  60 календарных дней с момента заключения договора подряда</t>
  </si>
  <si>
    <t>43.99</t>
  </si>
  <si>
    <t>Капитальный ремонт водопроводных сетей (санация) водовода №В-51 по                              ул. Тухачевского от дома № 28 до дома № 54.</t>
  </si>
  <si>
    <t>ООО "Самарские коммунальные системы"</t>
  </si>
  <si>
    <t>г. Самара, по ул. Тухачевского от дома №28 до дома №54</t>
  </si>
  <si>
    <t>90 календарных дней с момента получения разрешения на производство земляных работ</t>
  </si>
  <si>
    <t>Капитальный ремонт водовода по пр. Кирова от ул. Стара- Загора до Московского шоссе</t>
  </si>
  <si>
    <t>г. Самара, по пр. Кирова от ул. Стара -Загора до Московского шоссе</t>
  </si>
  <si>
    <t>60 календарных дней с момента получения разрешения на производство земляных работ</t>
  </si>
  <si>
    <t>Капитальный ремонт линии водопроводной уличной по ул. Стара-Загора от к/т « Шипка»   до ул. Ново-Вокзальной</t>
  </si>
  <si>
    <t>г. Самара, по ул. Стара -Загора от к/т  «Шипка» до ул. Ново-Вокзальной</t>
  </si>
  <si>
    <t>30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</si>
</sst>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19" fillId="0" borderId="0"/>
  </cellStyleXfs>
  <cellXfs count="60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 applyProtection="1">
      <alignment horizontal="left" vertical="top" wrapText="1"/>
    </xf>
    <xf numFmtId="0" fontId="6" fillId="5" borderId="12" xfId="0" applyNumberFormat="1" applyFont="1" applyFill="1" applyBorder="1" applyAlignment="1" applyProtection="1">
      <alignment horizontal="left" vertical="top" wrapText="1"/>
    </xf>
    <xf numFmtId="4" fontId="20" fillId="4" borderId="12" xfId="2" applyNumberFormat="1" applyFont="1" applyFill="1" applyBorder="1" applyAlignment="1">
      <alignment horizontal="center" vertical="top" wrapText="1"/>
    </xf>
    <xf numFmtId="4" fontId="24" fillId="0" borderId="12" xfId="2" applyNumberFormat="1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top" wrapText="1"/>
    </xf>
    <xf numFmtId="49" fontId="21" fillId="6" borderId="6" xfId="0" applyNumberFormat="1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vertical="top" wrapText="1"/>
    </xf>
    <xf numFmtId="0" fontId="22" fillId="4" borderId="12" xfId="0" applyFont="1" applyFill="1" applyBorder="1" applyAlignment="1">
      <alignment vertical="top" wrapText="1"/>
    </xf>
    <xf numFmtId="0" fontId="22" fillId="6" borderId="6" xfId="5" applyFont="1" applyFill="1" applyBorder="1" applyAlignment="1">
      <alignment horizontal="center" vertical="top" wrapText="1"/>
    </xf>
    <xf numFmtId="1" fontId="22" fillId="6" borderId="6" xfId="0" applyNumberFormat="1" applyFont="1" applyFill="1" applyBorder="1" applyAlignment="1" applyProtection="1">
      <alignment horizontal="center" vertical="top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25" fillId="4" borderId="11" xfId="0" applyNumberFormat="1" applyFont="1" applyFill="1" applyBorder="1" applyAlignment="1" applyProtection="1">
      <alignment horizontal="center" vertical="top" wrapText="1"/>
    </xf>
    <xf numFmtId="0" fontId="25" fillId="4" borderId="13" xfId="0" applyNumberFormat="1" applyFont="1" applyFill="1" applyBorder="1" applyAlignment="1" applyProtection="1">
      <alignment horizontal="center" vertical="top" wrapText="1"/>
    </xf>
    <xf numFmtId="0" fontId="25" fillId="4" borderId="6" xfId="0" applyNumberFormat="1" applyFont="1" applyFill="1" applyBorder="1" applyAlignment="1" applyProtection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2"/>
  <sheetViews>
    <sheetView tabSelected="1" view="pageBreakPreview" topLeftCell="A7" zoomScale="50" zoomScaleNormal="86" zoomScaleSheetLayoutView="50" workbookViewId="0">
      <selection activeCell="D19" sqref="D19:W19"/>
    </sheetView>
  </sheetViews>
  <sheetFormatPr defaultColWidth="8.85546875" defaultRowHeight="12.75"/>
  <cols>
    <col min="1" max="1" width="6.85546875" style="2" customWidth="1"/>
    <col min="2" max="2" width="19.855468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0.42578125" style="2" customWidth="1"/>
    <col min="11" max="11" width="35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8.7109375" style="2" customWidth="1"/>
    <col min="16" max="17" width="14.140625" style="2" customWidth="1"/>
    <col min="18" max="18" width="12.85546875" style="2" customWidth="1"/>
    <col min="19" max="19" width="23.7109375" style="2" bestFit="1" customWidth="1"/>
    <col min="20" max="20" width="20.85546875" style="2" bestFit="1" customWidth="1"/>
    <col min="21" max="21" width="20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1" t="s">
        <v>11</v>
      </c>
      <c r="E5" s="51"/>
      <c r="F5" s="51"/>
      <c r="G5" s="51"/>
      <c r="H5" s="51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52" t="s">
        <v>11</v>
      </c>
      <c r="E6" s="52"/>
      <c r="F6" s="52"/>
      <c r="G6" s="52"/>
      <c r="H6" s="52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52" t="s">
        <v>11</v>
      </c>
      <c r="E7" s="52"/>
      <c r="F7" s="52"/>
      <c r="G7" s="52"/>
      <c r="H7" s="52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5" t="s">
        <v>13</v>
      </c>
      <c r="B9" s="55" t="s">
        <v>14</v>
      </c>
      <c r="C9" s="50" t="s">
        <v>15</v>
      </c>
      <c r="D9" s="50" t="s">
        <v>16</v>
      </c>
      <c r="E9" s="50" t="s">
        <v>17</v>
      </c>
      <c r="F9" s="50" t="s">
        <v>0</v>
      </c>
      <c r="G9" s="50" t="s">
        <v>1</v>
      </c>
      <c r="H9" s="50" t="s">
        <v>18</v>
      </c>
      <c r="I9" s="50" t="s">
        <v>3</v>
      </c>
      <c r="J9" s="50" t="s">
        <v>19</v>
      </c>
      <c r="K9" s="49" t="s">
        <v>12</v>
      </c>
      <c r="L9" s="46" t="s">
        <v>29</v>
      </c>
      <c r="M9" s="46" t="s">
        <v>30</v>
      </c>
      <c r="N9" s="48" t="s">
        <v>36</v>
      </c>
      <c r="O9" s="48"/>
      <c r="P9" s="48"/>
      <c r="Q9" s="48"/>
      <c r="R9" s="48"/>
      <c r="S9" s="48"/>
      <c r="T9" s="48"/>
      <c r="U9" s="48"/>
      <c r="V9" s="48"/>
      <c r="W9" s="48"/>
    </row>
    <row r="10" spans="1:23" ht="92.25" customHeight="1">
      <c r="A10" s="56"/>
      <c r="B10" s="56"/>
      <c r="C10" s="47"/>
      <c r="D10" s="47"/>
      <c r="E10" s="53"/>
      <c r="F10" s="47"/>
      <c r="G10" s="47"/>
      <c r="H10" s="47"/>
      <c r="I10" s="47"/>
      <c r="J10" s="47"/>
      <c r="K10" s="47"/>
      <c r="L10" s="47"/>
      <c r="M10" s="47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0" t="s">
        <v>39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92.25" customHeight="1">
      <c r="A11" s="34">
        <v>1</v>
      </c>
      <c r="B11" s="57">
        <v>1</v>
      </c>
      <c r="C11" s="35" t="s">
        <v>42</v>
      </c>
      <c r="D11" s="35" t="s">
        <v>43</v>
      </c>
      <c r="E11" s="36" t="s">
        <v>44</v>
      </c>
      <c r="F11" s="37" t="s">
        <v>45</v>
      </c>
      <c r="G11" s="38" t="s">
        <v>46</v>
      </c>
      <c r="H11" s="36" t="s">
        <v>47</v>
      </c>
      <c r="I11" s="39" t="s">
        <v>38</v>
      </c>
      <c r="J11" s="40">
        <v>1</v>
      </c>
      <c r="K11" s="38" t="s">
        <v>48</v>
      </c>
      <c r="L11" s="32">
        <v>16666461</v>
      </c>
      <c r="M11" s="32">
        <f t="shared" ref="M11:M14" si="0">L11</f>
        <v>16666461</v>
      </c>
      <c r="N11" s="29"/>
      <c r="O11" s="29"/>
      <c r="P11" s="29"/>
      <c r="Q11" s="29"/>
      <c r="R11" s="29"/>
      <c r="S11" s="31"/>
      <c r="T11" s="29"/>
      <c r="U11" s="29"/>
      <c r="V11" s="29"/>
      <c r="W11" s="29"/>
    </row>
    <row r="12" spans="1:23" ht="92.25" customHeight="1">
      <c r="A12" s="34">
        <v>2</v>
      </c>
      <c r="B12" s="58"/>
      <c r="C12" s="35" t="s">
        <v>49</v>
      </c>
      <c r="D12" s="35" t="s">
        <v>49</v>
      </c>
      <c r="E12" s="36" t="s">
        <v>50</v>
      </c>
      <c r="F12" s="37" t="s">
        <v>45</v>
      </c>
      <c r="G12" s="38" t="s">
        <v>51</v>
      </c>
      <c r="H12" s="36" t="s">
        <v>52</v>
      </c>
      <c r="I12" s="39" t="s">
        <v>38</v>
      </c>
      <c r="J12" s="40">
        <v>1</v>
      </c>
      <c r="K12" s="38" t="s">
        <v>53</v>
      </c>
      <c r="L12" s="32">
        <v>34626946</v>
      </c>
      <c r="M12" s="32">
        <f t="shared" si="0"/>
        <v>34626946</v>
      </c>
      <c r="N12" s="29"/>
      <c r="O12" s="29"/>
      <c r="P12" s="29"/>
      <c r="Q12" s="29"/>
      <c r="R12" s="29"/>
      <c r="S12" s="31"/>
      <c r="T12" s="29"/>
      <c r="U12" s="29"/>
      <c r="V12" s="29"/>
      <c r="W12" s="29"/>
    </row>
    <row r="13" spans="1:23" ht="92.25" customHeight="1">
      <c r="A13" s="34">
        <v>3</v>
      </c>
      <c r="B13" s="58"/>
      <c r="C13" s="35" t="s">
        <v>49</v>
      </c>
      <c r="D13" s="35" t="s">
        <v>49</v>
      </c>
      <c r="E13" s="36" t="s">
        <v>54</v>
      </c>
      <c r="F13" s="37" t="s">
        <v>45</v>
      </c>
      <c r="G13" s="38" t="s">
        <v>51</v>
      </c>
      <c r="H13" s="36" t="s">
        <v>55</v>
      </c>
      <c r="I13" s="39" t="s">
        <v>38</v>
      </c>
      <c r="J13" s="40">
        <v>1</v>
      </c>
      <c r="K13" s="38" t="s">
        <v>56</v>
      </c>
      <c r="L13" s="32">
        <v>31573607</v>
      </c>
      <c r="M13" s="32">
        <f t="shared" si="0"/>
        <v>31573607</v>
      </c>
      <c r="N13" s="29"/>
      <c r="O13" s="29"/>
      <c r="P13" s="29"/>
      <c r="Q13" s="29"/>
      <c r="R13" s="29"/>
      <c r="S13" s="31"/>
      <c r="T13" s="29"/>
      <c r="U13" s="29"/>
      <c r="V13" s="29"/>
      <c r="W13" s="29"/>
    </row>
    <row r="14" spans="1:23" ht="92.25" customHeight="1">
      <c r="A14" s="34">
        <v>4</v>
      </c>
      <c r="B14" s="59"/>
      <c r="C14" s="35" t="s">
        <v>49</v>
      </c>
      <c r="D14" s="35" t="s">
        <v>49</v>
      </c>
      <c r="E14" s="36" t="s">
        <v>57</v>
      </c>
      <c r="F14" s="37" t="s">
        <v>45</v>
      </c>
      <c r="G14" s="38" t="s">
        <v>51</v>
      </c>
      <c r="H14" s="36" t="s">
        <v>58</v>
      </c>
      <c r="I14" s="39" t="s">
        <v>38</v>
      </c>
      <c r="J14" s="40">
        <v>1</v>
      </c>
      <c r="K14" s="38" t="s">
        <v>59</v>
      </c>
      <c r="L14" s="32">
        <v>18522188</v>
      </c>
      <c r="M14" s="32">
        <f t="shared" si="0"/>
        <v>18522188</v>
      </c>
      <c r="N14" s="29"/>
      <c r="O14" s="29"/>
      <c r="P14" s="29"/>
      <c r="Q14" s="29"/>
      <c r="R14" s="29"/>
      <c r="S14" s="31"/>
      <c r="T14" s="29"/>
      <c r="U14" s="29"/>
      <c r="V14" s="29"/>
      <c r="W14" s="29"/>
    </row>
    <row r="15" spans="1:23" ht="37.5" customHeight="1">
      <c r="A15" s="54" t="s">
        <v>41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33">
        <f>SUM(M11:M14)</f>
        <v>101389202</v>
      </c>
      <c r="N15" s="29"/>
      <c r="O15" s="29"/>
      <c r="P15" s="29"/>
      <c r="Q15" s="29"/>
      <c r="R15" s="29"/>
      <c r="S15" s="31"/>
      <c r="T15" s="29"/>
      <c r="U15" s="29"/>
      <c r="V15" s="29"/>
      <c r="W15" s="29"/>
    </row>
    <row r="16" spans="1:23" ht="20.25" customHeight="1">
      <c r="A16" s="12"/>
      <c r="B16" s="12"/>
      <c r="C16" s="12"/>
      <c r="D16" s="12"/>
      <c r="E16" s="12"/>
      <c r="F16" s="12"/>
      <c r="G16" s="12"/>
      <c r="H16" s="13"/>
      <c r="I16" s="12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4"/>
      <c r="U16" s="15"/>
      <c r="V16" s="16"/>
      <c r="W16" s="15"/>
    </row>
    <row r="17" spans="1:23" ht="85.5" customHeight="1">
      <c r="A17" s="17"/>
      <c r="B17" s="18" t="s">
        <v>28</v>
      </c>
      <c r="C17" s="19" t="s">
        <v>34</v>
      </c>
      <c r="D17" s="17"/>
      <c r="E17" s="17"/>
      <c r="F17" s="17"/>
      <c r="G17" s="17"/>
      <c r="H17" s="20"/>
      <c r="I17" s="17"/>
      <c r="J17" s="20"/>
      <c r="K17" s="20"/>
      <c r="L17" s="20"/>
      <c r="M17" s="20"/>
      <c r="N17" s="14"/>
      <c r="O17" s="14"/>
      <c r="P17" s="14"/>
      <c r="Q17" s="14"/>
      <c r="R17" s="14"/>
      <c r="S17" s="14"/>
      <c r="T17" s="14"/>
      <c r="U17" s="15"/>
      <c r="V17" s="16"/>
      <c r="W17" s="15"/>
    </row>
    <row r="18" spans="1:23" ht="15.75" customHeight="1"/>
    <row r="19" spans="1:23" ht="186.75" customHeight="1">
      <c r="A19" s="41" t="s">
        <v>32</v>
      </c>
      <c r="B19" s="42"/>
      <c r="C19" s="43"/>
      <c r="D19" s="44" t="s">
        <v>37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spans="1:23" ht="23.25">
      <c r="A20" s="41" t="s">
        <v>6</v>
      </c>
      <c r="B20" s="42"/>
      <c r="C20" s="43"/>
      <c r="D20" s="44" t="s">
        <v>40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</row>
    <row r="21" spans="1:23" ht="15">
      <c r="B21" s="21"/>
      <c r="C21" s="22"/>
      <c r="D21" s="21"/>
      <c r="E21" s="23"/>
      <c r="F21" s="23"/>
      <c r="G21" s="2"/>
      <c r="I21" s="23"/>
    </row>
    <row r="22" spans="1:23" ht="15">
      <c r="B22" s="21"/>
      <c r="C22" s="45"/>
      <c r="D22" s="45"/>
      <c r="E22" s="24" t="s">
        <v>8</v>
      </c>
      <c r="F22" s="23"/>
      <c r="G22" s="2"/>
      <c r="I22" s="23"/>
    </row>
    <row r="23" spans="1:23" ht="15">
      <c r="B23" s="21"/>
      <c r="C23" s="22"/>
      <c r="D23" s="25"/>
      <c r="E23" s="26" t="s">
        <v>33</v>
      </c>
      <c r="F23" s="23"/>
      <c r="G23" s="2"/>
      <c r="I23" s="23"/>
    </row>
    <row r="24" spans="1:23" ht="15">
      <c r="B24" s="21"/>
      <c r="C24" s="22"/>
      <c r="D24" s="25"/>
      <c r="E24" s="23"/>
      <c r="F24" s="23"/>
      <c r="G24" s="2"/>
      <c r="I24" s="23"/>
    </row>
    <row r="25" spans="1:23" ht="15">
      <c r="B25" s="21" t="s">
        <v>9</v>
      </c>
      <c r="C25" s="22"/>
      <c r="D25" s="27"/>
      <c r="E25" s="23"/>
      <c r="F25" s="23"/>
      <c r="G25" s="2"/>
      <c r="I25" s="23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  <row r="30" spans="1:23" ht="15">
      <c r="B30" s="21"/>
      <c r="C30" s="21"/>
      <c r="D30" s="21"/>
      <c r="E30" s="28"/>
      <c r="F30" s="28"/>
      <c r="I30" s="28"/>
    </row>
    <row r="31" spans="1:23" ht="15">
      <c r="B31" s="21"/>
      <c r="C31" s="21"/>
      <c r="D31" s="21"/>
      <c r="E31" s="28"/>
      <c r="F31" s="28"/>
      <c r="I31" s="28"/>
    </row>
    <row r="32" spans="1:23" ht="15">
      <c r="B32" s="21"/>
      <c r="C32" s="21"/>
      <c r="D32" s="21"/>
      <c r="E32" s="28"/>
      <c r="F32" s="28"/>
      <c r="I32" s="28"/>
    </row>
  </sheetData>
  <mergeCells count="24">
    <mergeCell ref="A15:L15"/>
    <mergeCell ref="A9:A10"/>
    <mergeCell ref="B9:B10"/>
    <mergeCell ref="C9:C10"/>
    <mergeCell ref="L9:L10"/>
    <mergeCell ref="B11:B14"/>
    <mergeCell ref="D5:H5"/>
    <mergeCell ref="D6:H6"/>
    <mergeCell ref="D7:H7"/>
    <mergeCell ref="D9:D10"/>
    <mergeCell ref="E9:E10"/>
    <mergeCell ref="M9:M10"/>
    <mergeCell ref="N9:W9"/>
    <mergeCell ref="K9:K10"/>
    <mergeCell ref="F9:F10"/>
    <mergeCell ref="G9:G10"/>
    <mergeCell ref="J9:J10"/>
    <mergeCell ref="I9:I10"/>
    <mergeCell ref="H9:H10"/>
    <mergeCell ref="A20:C20"/>
    <mergeCell ref="D20:W20"/>
    <mergeCell ref="C22:D22"/>
    <mergeCell ref="A19:C19"/>
    <mergeCell ref="D19:W19"/>
  </mergeCells>
  <pageMargins left="0.7" right="0.7" top="0.75" bottom="0.75" header="0.3" footer="0.3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2019-02-04T07:04:04Z</cp:lastPrinted>
  <dcterms:created xsi:type="dcterms:W3CDTF">2013-09-25T03:40:45Z</dcterms:created>
  <dcterms:modified xsi:type="dcterms:W3CDTF">2022-08-26T09:07:42Z</dcterms:modified>
</cp:coreProperties>
</file>